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s190230\県産品振興課\2019（Ｒ1）年度\780_日本酒\040_原料米高騰対応　★\R7年度\20 補助金　★\02交付要綱等\様式\"/>
    </mc:Choice>
  </mc:AlternateContent>
  <xr:revisionPtr revIDLastSave="0" documentId="13_ncr:1_{E8818929-D704-46C2-9C45-05835A2F6734}" xr6:coauthVersionLast="47" xr6:coauthVersionMax="47" xr10:uidLastSave="{00000000-0000-0000-0000-000000000000}"/>
  <bookViews>
    <workbookView xWindow="28680" yWindow="-120" windowWidth="29040" windowHeight="15720" xr2:uid="{EAF36385-DCB2-4109-9708-0F1723B57189}"/>
  </bookViews>
  <sheets>
    <sheet name="様式第６号の２（事業実績報告書）" sheetId="10" r:id="rId1"/>
  </sheets>
  <definedNames>
    <definedName name="_xlnm.Print_Area" localSheetId="0">'様式第６号の２（事業実績報告書）'!$A$1:$I$60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0" l="1"/>
  <c r="G34" i="10"/>
  <c r="G33" i="10"/>
  <c r="G32" i="10"/>
  <c r="G31" i="10"/>
  <c r="G30" i="10"/>
  <c r="E26" i="10"/>
  <c r="G25" i="10"/>
  <c r="G24" i="10"/>
  <c r="G23" i="10"/>
  <c r="G22" i="10"/>
  <c r="G21" i="10"/>
  <c r="E17" i="10"/>
  <c r="G16" i="10"/>
  <c r="G15" i="10"/>
  <c r="G14" i="10"/>
  <c r="G13" i="10"/>
  <c r="G12" i="10"/>
  <c r="G17" i="10" l="1"/>
  <c r="E39" i="10" s="1"/>
  <c r="G35" i="10"/>
  <c r="E41" i="10" s="1"/>
  <c r="G26" i="10"/>
  <c r="E40" i="10" s="1"/>
  <c r="E42" i="10" l="1"/>
  <c r="E43" i="10" s="1"/>
</calcChain>
</file>

<file path=xl/sharedStrings.xml><?xml version="1.0" encoding="utf-8"?>
<sst xmlns="http://schemas.openxmlformats.org/spreadsheetml/2006/main" count="61" uniqueCount="42">
  <si>
    <t>合計</t>
    <rPh sb="0" eb="2">
      <t>ゴウケイ</t>
    </rPh>
    <phoneticPr fontId="1"/>
  </si>
  <si>
    <t>番号</t>
    <rPh sb="0" eb="2">
      <t>バンゴウ</t>
    </rPh>
    <phoneticPr fontId="1"/>
  </si>
  <si>
    <t>使用する商品名</t>
    <rPh sb="0" eb="2">
      <t>シヨウ</t>
    </rPh>
    <rPh sb="4" eb="7">
      <t>ショウヒンメイ</t>
    </rPh>
    <phoneticPr fontId="1"/>
  </si>
  <si>
    <t>山田錦</t>
    <rPh sb="0" eb="3">
      <t>ヤマダニシキ</t>
    </rPh>
    <phoneticPr fontId="1"/>
  </si>
  <si>
    <t>　①　山田錦</t>
    <rPh sb="3" eb="6">
      <t>ヤマダニシキ</t>
    </rPh>
    <phoneticPr fontId="1"/>
  </si>
  <si>
    <t>　③　上記①、②以外の酒造好適米</t>
    <rPh sb="3" eb="5">
      <t>ジョウキ</t>
    </rPh>
    <rPh sb="8" eb="10">
      <t>イガイ</t>
    </rPh>
    <rPh sb="11" eb="13">
      <t>シュゾウ</t>
    </rPh>
    <rPh sb="13" eb="15">
      <t>コウテキ</t>
    </rPh>
    <rPh sb="15" eb="16">
      <t>マイ</t>
    </rPh>
    <phoneticPr fontId="1"/>
  </si>
  <si>
    <t>区分</t>
    <rPh sb="0" eb="2">
      <t>クブン</t>
    </rPh>
    <phoneticPr fontId="1"/>
  </si>
  <si>
    <t>①山田錦</t>
    <rPh sb="1" eb="4">
      <t>ヤマダニシキ</t>
    </rPh>
    <phoneticPr fontId="1"/>
  </si>
  <si>
    <t>③上記①、②以外の酒造好適米</t>
    <rPh sb="1" eb="3">
      <t>ジョウキ</t>
    </rPh>
    <rPh sb="6" eb="8">
      <t>イガイ</t>
    </rPh>
    <rPh sb="9" eb="11">
      <t>シュゾウ</t>
    </rPh>
    <rPh sb="11" eb="13">
      <t>コウテキ</t>
    </rPh>
    <rPh sb="13" eb="14">
      <t>マイ</t>
    </rPh>
    <phoneticPr fontId="1"/>
  </si>
  <si>
    <t>合計【➀～③】</t>
    <rPh sb="0" eb="2">
      <t>ゴウケイ</t>
    </rPh>
    <phoneticPr fontId="1"/>
  </si>
  <si>
    <t>補助単価
【円/㎏】
ⓑ</t>
    <rPh sb="0" eb="4">
      <t>ホジョタンカ</t>
    </rPh>
    <rPh sb="6" eb="7">
      <t>エン</t>
    </rPh>
    <phoneticPr fontId="1"/>
  </si>
  <si>
    <t>代表者の役職・氏名　</t>
    <phoneticPr fontId="1"/>
  </si>
  <si>
    <t>使用する商品名</t>
    <phoneticPr fontId="1"/>
  </si>
  <si>
    <t>事業実績報告書</t>
    <rPh sb="0" eb="2">
      <t>ジギョウ</t>
    </rPh>
    <rPh sb="2" eb="4">
      <t>ジッセキ</t>
    </rPh>
    <rPh sb="4" eb="7">
      <t>ホウコクショ</t>
    </rPh>
    <phoneticPr fontId="1"/>
  </si>
  <si>
    <t>（１）購入実績</t>
    <rPh sb="3" eb="5">
      <t>コウニュウ</t>
    </rPh>
    <rPh sb="5" eb="7">
      <t>ジッセキ</t>
    </rPh>
    <phoneticPr fontId="1"/>
  </si>
  <si>
    <t>［様式第６号の２］</t>
    <rPh sb="1" eb="3">
      <t>ヨウシキ</t>
    </rPh>
    <rPh sb="3" eb="4">
      <t>ダイ</t>
    </rPh>
    <rPh sb="5" eb="6">
      <t>ゴウ</t>
    </rPh>
    <phoneticPr fontId="1"/>
  </si>
  <si>
    <t>補助金額
【円】
ⓒ（ⓐ×ⓑ）</t>
    <rPh sb="0" eb="3">
      <t>ホジョキン</t>
    </rPh>
    <rPh sb="3" eb="4">
      <t>ガク</t>
    </rPh>
    <rPh sb="6" eb="7">
      <t>エン</t>
    </rPh>
    <phoneticPr fontId="1"/>
  </si>
  <si>
    <t>補助金額（円）</t>
    <rPh sb="0" eb="3">
      <t>ホジョキン</t>
    </rPh>
    <rPh sb="3" eb="4">
      <t>ガク</t>
    </rPh>
    <rPh sb="5" eb="6">
      <t>エン</t>
    </rPh>
    <phoneticPr fontId="1"/>
  </si>
  <si>
    <t>　②　神の穂、五百万石</t>
    <rPh sb="3" eb="4">
      <t>カミ</t>
    </rPh>
    <rPh sb="5" eb="6">
      <t>ホ</t>
    </rPh>
    <rPh sb="7" eb="11">
      <t>ゴヒャクマンゴク</t>
    </rPh>
    <phoneticPr fontId="1"/>
  </si>
  <si>
    <t>②神の穂、五百万石</t>
    <rPh sb="1" eb="2">
      <t>カミ</t>
    </rPh>
    <rPh sb="3" eb="4">
      <t>ホ</t>
    </rPh>
    <rPh sb="5" eb="9">
      <t>ゴヒャクマンゴク</t>
    </rPh>
    <phoneticPr fontId="1"/>
  </si>
  <si>
    <t>【注意事項】</t>
    <rPh sb="1" eb="3">
      <t>チュウイ</t>
    </rPh>
    <rPh sb="3" eb="5">
      <t>ジコウ</t>
    </rPh>
    <phoneticPr fontId="1"/>
  </si>
  <si>
    <t>・黄色着色セルに入力してください。</t>
    <rPh sb="1" eb="3">
      <t>キイロ</t>
    </rPh>
    <rPh sb="3" eb="5">
      <t>チャクショク</t>
    </rPh>
    <rPh sb="8" eb="10">
      <t>ニュウリョク</t>
    </rPh>
    <phoneticPr fontId="1"/>
  </si>
  <si>
    <t>・行が不足する場合は、適宜追加してください。</t>
    <rPh sb="1" eb="2">
      <t>ギョウ</t>
    </rPh>
    <rPh sb="3" eb="5">
      <t>フソク</t>
    </rPh>
    <rPh sb="7" eb="9">
      <t>バアイ</t>
    </rPh>
    <rPh sb="11" eb="13">
      <t>テキギ</t>
    </rPh>
    <rPh sb="13" eb="15">
      <t>ツイカ</t>
    </rPh>
    <phoneticPr fontId="1"/>
  </si>
  <si>
    <t>補助事業者名</t>
    <rPh sb="0" eb="2">
      <t>ホジョ</t>
    </rPh>
    <rPh sb="2" eb="5">
      <t>ジギョウシャ</t>
    </rPh>
    <rPh sb="5" eb="6">
      <t>メイ</t>
    </rPh>
    <phoneticPr fontId="1"/>
  </si>
  <si>
    <r>
      <t>清酒の製造を目的とした、</t>
    </r>
    <r>
      <rPr>
        <u/>
        <sz val="16"/>
        <color theme="1"/>
        <rFont val="游ゴシック"/>
        <family val="3"/>
        <charset val="128"/>
        <scheme val="minor"/>
      </rPr>
      <t>令和７年産の三重県産酒造好適米</t>
    </r>
    <r>
      <rPr>
        <sz val="16"/>
        <color theme="1"/>
        <rFont val="游ゴシック"/>
        <family val="3"/>
        <charset val="128"/>
        <scheme val="minor"/>
      </rPr>
      <t>の購入実績</t>
    </r>
    <rPh sb="0" eb="2">
      <t>セイシュ</t>
    </rPh>
    <rPh sb="3" eb="5">
      <t>セイゾウ</t>
    </rPh>
    <rPh sb="6" eb="8">
      <t>モクテキ</t>
    </rPh>
    <rPh sb="12" eb="14">
      <t>レイワ</t>
    </rPh>
    <rPh sb="15" eb="16">
      <t>ネン</t>
    </rPh>
    <rPh sb="16" eb="17">
      <t>サン</t>
    </rPh>
    <rPh sb="18" eb="21">
      <t>ミエケン</t>
    </rPh>
    <rPh sb="21" eb="22">
      <t>サン</t>
    </rPh>
    <rPh sb="22" eb="24">
      <t>シュゾウ</t>
    </rPh>
    <rPh sb="24" eb="26">
      <t>コウテキ</t>
    </rPh>
    <rPh sb="26" eb="27">
      <t>マイ</t>
    </rPh>
    <rPh sb="28" eb="30">
      <t>コウニュウ</t>
    </rPh>
    <rPh sb="30" eb="32">
      <t>ジッセキ</t>
    </rPh>
    <phoneticPr fontId="1"/>
  </si>
  <si>
    <r>
      <t xml:space="preserve">購入量
</t>
    </r>
    <r>
      <rPr>
        <b/>
        <sz val="14"/>
        <rFont val="游ゴシック"/>
        <family val="3"/>
        <charset val="128"/>
        <scheme val="minor"/>
      </rPr>
      <t>【㎏】</t>
    </r>
    <r>
      <rPr>
        <sz val="14"/>
        <rFont val="游ゴシック"/>
        <family val="3"/>
        <charset val="128"/>
        <scheme val="minor"/>
      </rPr>
      <t xml:space="preserve">
ⓐ</t>
    </r>
    <rPh sb="0" eb="2">
      <t>コウニュウ</t>
    </rPh>
    <rPh sb="2" eb="3">
      <t>リョウ</t>
    </rPh>
    <phoneticPr fontId="1"/>
  </si>
  <si>
    <t>購入日</t>
    <rPh sb="0" eb="2">
      <t>コウニュウ</t>
    </rPh>
    <rPh sb="2" eb="3">
      <t>ビ</t>
    </rPh>
    <phoneticPr fontId="1"/>
  </si>
  <si>
    <t>・「購入日」は、納品または支払いの完了日を記載してください。</t>
    <rPh sb="2" eb="4">
      <t>コウニュウ</t>
    </rPh>
    <rPh sb="4" eb="5">
      <t>ビ</t>
    </rPh>
    <rPh sb="8" eb="10">
      <t>ノウヒン</t>
    </rPh>
    <rPh sb="13" eb="15">
      <t>シハラ</t>
    </rPh>
    <rPh sb="17" eb="19">
      <t>カンリョウ</t>
    </rPh>
    <rPh sb="19" eb="20">
      <t>ビ</t>
    </rPh>
    <rPh sb="21" eb="23">
      <t>キサイ</t>
    </rPh>
    <phoneticPr fontId="1"/>
  </si>
  <si>
    <t>・「ⓐ購入量」は、玄米の数量（証拠書類で確認できる数量）を記載してください。</t>
    <rPh sb="3" eb="5">
      <t>コウニュウ</t>
    </rPh>
    <rPh sb="5" eb="6">
      <t>リョウ</t>
    </rPh>
    <rPh sb="9" eb="11">
      <t>ゲンマイ</t>
    </rPh>
    <rPh sb="12" eb="14">
      <t>スウリョウ</t>
    </rPh>
    <rPh sb="15" eb="17">
      <t>ショウコ</t>
    </rPh>
    <rPh sb="17" eb="19">
      <t>ショルイ</t>
    </rPh>
    <rPh sb="20" eb="22">
      <t>カクニン</t>
    </rPh>
    <rPh sb="25" eb="27">
      <t>スウリョウ</t>
    </rPh>
    <rPh sb="29" eb="31">
      <t>キサイ</t>
    </rPh>
    <phoneticPr fontId="1"/>
  </si>
  <si>
    <t>・「ⓒ補助計画額」は１円未満切り捨てです。</t>
    <rPh sb="3" eb="5">
      <t>ホジョ</t>
    </rPh>
    <rPh sb="5" eb="7">
      <t>ケイカク</t>
    </rPh>
    <rPh sb="7" eb="8">
      <t>ガク</t>
    </rPh>
    <rPh sb="11" eb="12">
      <t>エン</t>
    </rPh>
    <rPh sb="12" eb="14">
      <t>ミマン</t>
    </rPh>
    <rPh sb="14" eb="15">
      <t>キ</t>
    </rPh>
    <rPh sb="16" eb="17">
      <t>ス</t>
    </rPh>
    <phoneticPr fontId="1"/>
  </si>
  <si>
    <r>
      <t>実績額【A】　</t>
    </r>
    <r>
      <rPr>
        <sz val="12"/>
        <color theme="1"/>
        <rFont val="游ゴシック"/>
        <family val="3"/>
        <charset val="128"/>
        <scheme val="minor"/>
      </rPr>
      <t>※千円未満は切り捨て</t>
    </r>
    <rPh sb="0" eb="3">
      <t>ジッセキガク</t>
    </rPh>
    <phoneticPr fontId="1"/>
  </si>
  <si>
    <t>（２）実績額</t>
    <rPh sb="3" eb="5">
      <t>ジッセキ</t>
    </rPh>
    <rPh sb="5" eb="6">
      <t>ガク</t>
    </rPh>
    <phoneticPr fontId="1"/>
  </si>
  <si>
    <t>銘柄</t>
    <rPh sb="0" eb="2">
      <t>メイガラ</t>
    </rPh>
    <phoneticPr fontId="1"/>
  </si>
  <si>
    <t>・上記に記載した内容について、次のア～オの確認事項の記載がある書類を提出してください。</t>
    <rPh sb="1" eb="3">
      <t>ジョウキ</t>
    </rPh>
    <rPh sb="4" eb="6">
      <t>キサイ</t>
    </rPh>
    <rPh sb="8" eb="10">
      <t>ナイヨウ</t>
    </rPh>
    <rPh sb="15" eb="16">
      <t>ツギ</t>
    </rPh>
    <rPh sb="21" eb="23">
      <t>カクニン</t>
    </rPh>
    <rPh sb="23" eb="25">
      <t>ジコウ</t>
    </rPh>
    <rPh sb="26" eb="28">
      <t>キサイ</t>
    </rPh>
    <rPh sb="31" eb="33">
      <t>ショルイ</t>
    </rPh>
    <rPh sb="34" eb="36">
      <t>テイシュツ</t>
    </rPh>
    <phoneticPr fontId="1"/>
  </si>
  <si>
    <t>　（確認事項）</t>
    <rPh sb="2" eb="4">
      <t>カクニン</t>
    </rPh>
    <rPh sb="4" eb="6">
      <t>ジコウ</t>
    </rPh>
    <phoneticPr fontId="1"/>
  </si>
  <si>
    <t>　書類の右上には、上記購入実績欄のどの欄に対応するかがわかるよう、番号を付してください（例：①ー１）</t>
    <rPh sb="1" eb="3">
      <t>ショルイ</t>
    </rPh>
    <rPh sb="4" eb="6">
      <t>ミギウエ</t>
    </rPh>
    <rPh sb="9" eb="11">
      <t>ジョウキ</t>
    </rPh>
    <rPh sb="11" eb="13">
      <t>コウニュウ</t>
    </rPh>
    <rPh sb="13" eb="15">
      <t>ジッセキ</t>
    </rPh>
    <rPh sb="15" eb="16">
      <t>ラン</t>
    </rPh>
    <rPh sb="19" eb="20">
      <t>ラン</t>
    </rPh>
    <rPh sb="21" eb="23">
      <t>タイオウ</t>
    </rPh>
    <rPh sb="33" eb="35">
      <t>バンゴウ</t>
    </rPh>
    <rPh sb="36" eb="37">
      <t>フ</t>
    </rPh>
    <rPh sb="44" eb="45">
      <t>レイ</t>
    </rPh>
    <phoneticPr fontId="1"/>
  </si>
  <si>
    <t>　　ア　令和７年産であること</t>
    <rPh sb="4" eb="6">
      <t>レイワ</t>
    </rPh>
    <rPh sb="7" eb="8">
      <t>ネン</t>
    </rPh>
    <rPh sb="8" eb="9">
      <t>サン</t>
    </rPh>
    <phoneticPr fontId="1"/>
  </si>
  <si>
    <t>　　イ　三重県産であること</t>
    <rPh sb="4" eb="7">
      <t>ミエケン</t>
    </rPh>
    <rPh sb="7" eb="8">
      <t>サン</t>
    </rPh>
    <phoneticPr fontId="1"/>
  </si>
  <si>
    <t>　　ウ　酒造好適米であること（銘柄が確認できること）</t>
    <rPh sb="4" eb="6">
      <t>シュゾウ</t>
    </rPh>
    <rPh sb="6" eb="8">
      <t>コウテキ</t>
    </rPh>
    <rPh sb="8" eb="9">
      <t>マイ</t>
    </rPh>
    <rPh sb="15" eb="17">
      <t>メイガラ</t>
    </rPh>
    <rPh sb="18" eb="20">
      <t>カクニン</t>
    </rPh>
    <phoneticPr fontId="1"/>
  </si>
  <si>
    <t>　　エ　購入量（玄米での数量であること）</t>
    <rPh sb="4" eb="6">
      <t>コウニュウ</t>
    </rPh>
    <rPh sb="6" eb="7">
      <t>リョウ</t>
    </rPh>
    <rPh sb="8" eb="10">
      <t>ゲンマイ</t>
    </rPh>
    <rPh sb="12" eb="14">
      <t>スウリョウ</t>
    </rPh>
    <phoneticPr fontId="1"/>
  </si>
  <si>
    <t>　　オ　納品日または支払日が令和８年10月30日以前であること</t>
    <rPh sb="4" eb="7">
      <t>ノウヒンビ</t>
    </rPh>
    <rPh sb="10" eb="13">
      <t>シハライビ</t>
    </rPh>
    <rPh sb="14" eb="16">
      <t>レイワ</t>
    </rPh>
    <rPh sb="17" eb="18">
      <t>ネン</t>
    </rPh>
    <rPh sb="20" eb="21">
      <t>ガツ</t>
    </rPh>
    <rPh sb="23" eb="24">
      <t>ニチ</t>
    </rPh>
    <rPh sb="24" eb="26">
      <t>イゼン</t>
    </rPh>
    <phoneticPr fontId="1"/>
  </si>
  <si>
    <t>令和　　年　　　月　　　日　　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</si>
</sst>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16"/>
      <color rgb="FF0070C0"/>
      <name val="游ゴシック"/>
      <family val="3"/>
      <charset val="128"/>
      <scheme val="minor"/>
    </font>
    <font>
      <u/>
      <sz val="16"/>
      <color rgb="FF0070C0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4"/>
      <color theme="8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u/>
      <sz val="16"/>
      <color theme="1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38" fontId="4" fillId="0" borderId="7" xfId="1" applyFont="1" applyBorder="1" applyAlignment="1">
      <alignment horizontal="right" vertical="center"/>
    </xf>
    <xf numFmtId="38" fontId="4" fillId="0" borderId="8" xfId="1" applyFont="1" applyBorder="1" applyAlignment="1">
      <alignment horizontal="right" vertical="center"/>
    </xf>
    <xf numFmtId="38" fontId="4" fillId="0" borderId="5" xfId="1" applyFont="1" applyBorder="1">
      <alignment vertical="center"/>
    </xf>
    <xf numFmtId="38" fontId="4" fillId="0" borderId="10" xfId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76" fontId="4" fillId="0" borderId="10" xfId="1" applyNumberFormat="1" applyFont="1" applyBorder="1" applyAlignment="1">
      <alignment horizontal="right" vertical="center"/>
    </xf>
    <xf numFmtId="38" fontId="4" fillId="0" borderId="0" xfId="1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0" xfId="1" applyFont="1" applyFill="1" applyBorder="1">
      <alignment vertical="center"/>
    </xf>
    <xf numFmtId="0" fontId="4" fillId="0" borderId="0" xfId="0" applyFont="1" applyFill="1">
      <alignment vertical="center"/>
    </xf>
    <xf numFmtId="176" fontId="4" fillId="0" borderId="8" xfId="1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8" fontId="4" fillId="0" borderId="18" xfId="1" applyFont="1" applyBorder="1" applyAlignment="1">
      <alignment horizontal="right" vertical="center"/>
    </xf>
    <xf numFmtId="176" fontId="4" fillId="0" borderId="18" xfId="1" applyNumberFormat="1" applyFont="1" applyBorder="1" applyAlignment="1">
      <alignment horizontal="right" vertical="center"/>
    </xf>
    <xf numFmtId="38" fontId="4" fillId="0" borderId="2" xfId="1" applyFont="1" applyBorder="1" applyAlignment="1">
      <alignment horizontal="right" vertical="center"/>
    </xf>
    <xf numFmtId="176" fontId="4" fillId="0" borderId="2" xfId="1" applyNumberFormat="1" applyFont="1" applyBorder="1" applyAlignment="1">
      <alignment horizontal="right" vertical="center"/>
    </xf>
    <xf numFmtId="176" fontId="4" fillId="0" borderId="4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5" fillId="0" borderId="10" xfId="1" applyNumberFormat="1" applyFont="1" applyBorder="1" applyAlignment="1">
      <alignment horizontal="right" vertical="center"/>
    </xf>
    <xf numFmtId="38" fontId="5" fillId="0" borderId="5" xfId="1" applyFont="1" applyBorder="1">
      <alignment vertical="center"/>
    </xf>
    <xf numFmtId="0" fontId="2" fillId="0" borderId="0" xfId="0" applyFont="1" applyBorder="1" applyAlignment="1">
      <alignment horizontal="left" vertical="center"/>
    </xf>
    <xf numFmtId="38" fontId="8" fillId="0" borderId="1" xfId="0" applyNumberFormat="1" applyFont="1" applyBorder="1" applyAlignment="1">
      <alignment horizontal="center" vertical="center"/>
    </xf>
    <xf numFmtId="38" fontId="8" fillId="0" borderId="3" xfId="0" applyNumberFormat="1" applyFont="1" applyBorder="1" applyAlignment="1">
      <alignment horizontal="center" vertical="center"/>
    </xf>
    <xf numFmtId="38" fontId="8" fillId="0" borderId="17" xfId="0" applyNumberFormat="1" applyFont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10" fillId="3" borderId="3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19" xfId="0" applyNumberFormat="1" applyFont="1" applyFill="1" applyBorder="1" applyAlignment="1">
      <alignment horizontal="center" vertical="center"/>
    </xf>
    <xf numFmtId="38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38" fontId="10" fillId="3" borderId="9" xfId="1" applyFont="1" applyFill="1" applyBorder="1" applyAlignment="1">
      <alignment horizontal="right" vertical="center"/>
    </xf>
    <xf numFmtId="38" fontId="10" fillId="3" borderId="2" xfId="1" applyFont="1" applyFill="1" applyBorder="1" applyAlignment="1">
      <alignment horizontal="right" vertical="center"/>
    </xf>
    <xf numFmtId="38" fontId="4" fillId="3" borderId="2" xfId="1" applyFont="1" applyFill="1" applyBorder="1" applyAlignment="1">
      <alignment horizontal="right" vertical="center"/>
    </xf>
    <xf numFmtId="38" fontId="4" fillId="3" borderId="4" xfId="1" applyFont="1" applyFill="1" applyBorder="1" applyAlignment="1">
      <alignment horizontal="right" vertical="center"/>
    </xf>
    <xf numFmtId="38" fontId="4" fillId="3" borderId="19" xfId="1" applyFont="1" applyFill="1" applyBorder="1" applyAlignment="1">
      <alignment horizontal="right" vertical="center"/>
    </xf>
    <xf numFmtId="38" fontId="5" fillId="3" borderId="2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43CB6-CD7F-41B2-BC06-1D0C1217E2DF}">
  <sheetPr codeName="Sheet4">
    <pageSetUpPr fitToPage="1"/>
  </sheetPr>
  <dimension ref="B1:M58"/>
  <sheetViews>
    <sheetView tabSelected="1" view="pageBreakPreview" zoomScale="85" zoomScaleNormal="100" zoomScaleSheetLayoutView="85" workbookViewId="0">
      <selection activeCell="G30" sqref="G30"/>
    </sheetView>
  </sheetViews>
  <sheetFormatPr defaultColWidth="8.83203125" defaultRowHeight="26.5" x14ac:dyDescent="0.55000000000000004"/>
  <cols>
    <col min="1" max="1" width="4.25" style="1" customWidth="1"/>
    <col min="2" max="2" width="7.25" style="1" customWidth="1"/>
    <col min="3" max="3" width="16.6640625" style="1" customWidth="1"/>
    <col min="4" max="4" width="21.25" style="1" customWidth="1"/>
    <col min="5" max="5" width="26.5" style="1" customWidth="1"/>
    <col min="6" max="6" width="14.08203125" style="1" customWidth="1"/>
    <col min="7" max="7" width="18.4140625" style="1" customWidth="1"/>
    <col min="8" max="8" width="25.6640625" style="1" customWidth="1"/>
    <col min="9" max="9" width="2.4140625" style="1" customWidth="1"/>
    <col min="10" max="10" width="3.33203125" style="1" customWidth="1"/>
    <col min="11" max="11" width="1.83203125" style="1" customWidth="1"/>
    <col min="12" max="16384" width="8.83203125" style="1"/>
  </cols>
  <sheetData>
    <row r="1" spans="2:13" x14ac:dyDescent="0.55000000000000004">
      <c r="B1" s="1" t="s">
        <v>15</v>
      </c>
      <c r="I1" s="3"/>
    </row>
    <row r="2" spans="2:13" x14ac:dyDescent="0.55000000000000004">
      <c r="E2" s="56" t="s">
        <v>13</v>
      </c>
      <c r="F2" s="56"/>
      <c r="I2" s="3"/>
    </row>
    <row r="3" spans="2:13" x14ac:dyDescent="0.55000000000000004">
      <c r="E3" s="25"/>
      <c r="F3" s="25"/>
      <c r="I3" s="3"/>
    </row>
    <row r="4" spans="2:13" ht="26.4" customHeight="1" x14ac:dyDescent="0.55000000000000004">
      <c r="B4" s="17"/>
      <c r="C4" s="17"/>
      <c r="F4" s="15" t="s">
        <v>41</v>
      </c>
      <c r="G4" s="48"/>
      <c r="H4" s="48"/>
    </row>
    <row r="5" spans="2:13" ht="26.5" customHeight="1" x14ac:dyDescent="0.55000000000000004">
      <c r="F5" s="63" t="s">
        <v>23</v>
      </c>
      <c r="G5" s="63"/>
      <c r="H5" s="63"/>
    </row>
    <row r="6" spans="2:13" x14ac:dyDescent="0.55000000000000004">
      <c r="F6" s="57" t="s">
        <v>11</v>
      </c>
      <c r="G6" s="57"/>
      <c r="H6" s="57"/>
    </row>
    <row r="7" spans="2:13" x14ac:dyDescent="0.55000000000000004">
      <c r="F7" s="15"/>
      <c r="G7" s="49"/>
      <c r="H7" s="49"/>
    </row>
    <row r="8" spans="2:13" x14ac:dyDescent="0.55000000000000004">
      <c r="B8" s="1" t="s">
        <v>24</v>
      </c>
      <c r="G8" s="32"/>
      <c r="H8" s="32"/>
    </row>
    <row r="9" spans="2:13" ht="24.5" customHeight="1" x14ac:dyDescent="0.55000000000000004">
      <c r="B9" s="1" t="s">
        <v>14</v>
      </c>
    </row>
    <row r="10" spans="2:13" ht="24.5" customHeight="1" x14ac:dyDescent="0.55000000000000004">
      <c r="B10" s="1" t="s">
        <v>4</v>
      </c>
    </row>
    <row r="11" spans="2:13" s="25" customFormat="1" ht="73.25" customHeight="1" x14ac:dyDescent="0.55000000000000004">
      <c r="B11" s="16" t="s">
        <v>1</v>
      </c>
      <c r="C11" s="16" t="s">
        <v>32</v>
      </c>
      <c r="D11" s="16" t="s">
        <v>26</v>
      </c>
      <c r="E11" s="16" t="s">
        <v>25</v>
      </c>
      <c r="F11" s="12" t="s">
        <v>10</v>
      </c>
      <c r="G11" s="12" t="s">
        <v>16</v>
      </c>
      <c r="H11" s="4" t="s">
        <v>2</v>
      </c>
      <c r="L11" s="2"/>
      <c r="M11" s="2"/>
    </row>
    <row r="12" spans="2:13" ht="30" customHeight="1" x14ac:dyDescent="0.55000000000000004">
      <c r="B12" s="10">
        <v>1</v>
      </c>
      <c r="C12" s="10" t="s">
        <v>3</v>
      </c>
      <c r="D12" s="41"/>
      <c r="E12" s="64"/>
      <c r="F12" s="9">
        <v>84</v>
      </c>
      <c r="G12" s="33">
        <f>ROUNDDOWN(E12*F12,0)</f>
        <v>0</v>
      </c>
      <c r="H12" s="41"/>
      <c r="L12" s="2"/>
      <c r="M12" s="2"/>
    </row>
    <row r="13" spans="2:13" ht="30" customHeight="1" x14ac:dyDescent="0.55000000000000004">
      <c r="B13" s="11">
        <v>2</v>
      </c>
      <c r="C13" s="11" t="s">
        <v>3</v>
      </c>
      <c r="D13" s="42"/>
      <c r="E13" s="65"/>
      <c r="F13" s="6">
        <v>84</v>
      </c>
      <c r="G13" s="33">
        <f>ROUNDDOWN(E13*F13,0)</f>
        <v>0</v>
      </c>
      <c r="H13" s="42"/>
    </row>
    <row r="14" spans="2:13" ht="30" customHeight="1" x14ac:dyDescent="0.55000000000000004">
      <c r="B14" s="11">
        <v>3</v>
      </c>
      <c r="C14" s="11" t="s">
        <v>3</v>
      </c>
      <c r="D14" s="40"/>
      <c r="E14" s="66"/>
      <c r="F14" s="6">
        <v>84</v>
      </c>
      <c r="G14" s="18">
        <f>ROUNDDOWN(E14*F14,0)</f>
        <v>0</v>
      </c>
      <c r="H14" s="43"/>
    </row>
    <row r="15" spans="2:13" ht="30" customHeight="1" x14ac:dyDescent="0.55000000000000004">
      <c r="B15" s="11">
        <v>4</v>
      </c>
      <c r="C15" s="11" t="s">
        <v>3</v>
      </c>
      <c r="D15" s="40"/>
      <c r="E15" s="66"/>
      <c r="F15" s="6">
        <v>84</v>
      </c>
      <c r="G15" s="18">
        <f>ROUNDDOWN(E15*F15,0)</f>
        <v>0</v>
      </c>
      <c r="H15" s="43"/>
    </row>
    <row r="16" spans="2:13" ht="30" customHeight="1" thickBot="1" x14ac:dyDescent="0.6">
      <c r="B16" s="11">
        <v>5</v>
      </c>
      <c r="C16" s="11" t="s">
        <v>3</v>
      </c>
      <c r="D16" s="40"/>
      <c r="E16" s="67"/>
      <c r="F16" s="7">
        <v>84</v>
      </c>
      <c r="G16" s="23">
        <f>ROUNDDOWN(E16*F16,0)</f>
        <v>0</v>
      </c>
      <c r="H16" s="44"/>
    </row>
    <row r="17" spans="2:13" ht="30" customHeight="1" thickTop="1" x14ac:dyDescent="0.55000000000000004">
      <c r="B17" s="58" t="s">
        <v>0</v>
      </c>
      <c r="C17" s="59"/>
      <c r="D17" s="59"/>
      <c r="E17" s="34">
        <f>SUM(E12:E16)</f>
        <v>0</v>
      </c>
      <c r="F17" s="34">
        <v>84</v>
      </c>
      <c r="G17" s="34">
        <f>SUM(G12:G16)</f>
        <v>0</v>
      </c>
      <c r="H17" s="5"/>
    </row>
    <row r="19" spans="2:13" ht="24.5" customHeight="1" x14ac:dyDescent="0.55000000000000004">
      <c r="B19" s="1" t="s">
        <v>18</v>
      </c>
    </row>
    <row r="20" spans="2:13" s="25" customFormat="1" ht="73.25" customHeight="1" x14ac:dyDescent="0.55000000000000004">
      <c r="B20" s="16" t="s">
        <v>1</v>
      </c>
      <c r="C20" s="16" t="s">
        <v>32</v>
      </c>
      <c r="D20" s="16" t="s">
        <v>26</v>
      </c>
      <c r="E20" s="16" t="s">
        <v>25</v>
      </c>
      <c r="F20" s="12" t="s">
        <v>10</v>
      </c>
      <c r="G20" s="12" t="s">
        <v>16</v>
      </c>
      <c r="H20" s="4" t="s">
        <v>12</v>
      </c>
      <c r="L20" s="2"/>
      <c r="M20" s="2"/>
    </row>
    <row r="21" spans="2:13" ht="30" customHeight="1" x14ac:dyDescent="0.55000000000000004">
      <c r="B21" s="10">
        <v>1</v>
      </c>
      <c r="C21" s="41"/>
      <c r="D21" s="41"/>
      <c r="E21" s="64"/>
      <c r="F21" s="9">
        <v>93</v>
      </c>
      <c r="G21" s="33">
        <f>ROUNDDOWN(E21*F21,0)</f>
        <v>0</v>
      </c>
      <c r="H21" s="41"/>
      <c r="L21" s="2"/>
      <c r="M21" s="2"/>
    </row>
    <row r="22" spans="2:13" ht="30" customHeight="1" x14ac:dyDescent="0.55000000000000004">
      <c r="B22" s="11">
        <v>2</v>
      </c>
      <c r="C22" s="42"/>
      <c r="D22" s="42"/>
      <c r="E22" s="65"/>
      <c r="F22" s="6">
        <v>93</v>
      </c>
      <c r="G22" s="33">
        <f t="shared" ref="G22:G25" si="0">ROUNDDOWN(E22*F22,0)</f>
        <v>0</v>
      </c>
      <c r="H22" s="42"/>
    </row>
    <row r="23" spans="2:13" ht="30" customHeight="1" x14ac:dyDescent="0.55000000000000004">
      <c r="B23" s="11">
        <v>3</v>
      </c>
      <c r="C23" s="40"/>
      <c r="D23" s="40"/>
      <c r="E23" s="66"/>
      <c r="F23" s="6">
        <v>93</v>
      </c>
      <c r="G23" s="18">
        <f t="shared" si="0"/>
        <v>0</v>
      </c>
      <c r="H23" s="43"/>
    </row>
    <row r="24" spans="2:13" ht="30" customHeight="1" x14ac:dyDescent="0.55000000000000004">
      <c r="B24" s="11">
        <v>4</v>
      </c>
      <c r="C24" s="40"/>
      <c r="D24" s="40"/>
      <c r="E24" s="66"/>
      <c r="F24" s="6">
        <v>93</v>
      </c>
      <c r="G24" s="18">
        <f t="shared" si="0"/>
        <v>0</v>
      </c>
      <c r="H24" s="43"/>
    </row>
    <row r="25" spans="2:13" ht="30" customHeight="1" thickBot="1" x14ac:dyDescent="0.6">
      <c r="B25" s="11">
        <v>5</v>
      </c>
      <c r="C25" s="40"/>
      <c r="D25" s="40"/>
      <c r="E25" s="67"/>
      <c r="F25" s="7">
        <v>93</v>
      </c>
      <c r="G25" s="23">
        <f t="shared" si="0"/>
        <v>0</v>
      </c>
      <c r="H25" s="44"/>
    </row>
    <row r="26" spans="2:13" ht="30" customHeight="1" thickTop="1" x14ac:dyDescent="0.55000000000000004">
      <c r="B26" s="58" t="s">
        <v>0</v>
      </c>
      <c r="C26" s="59"/>
      <c r="D26" s="59"/>
      <c r="E26" s="34">
        <f>SUM(E21:E25)</f>
        <v>0</v>
      </c>
      <c r="F26" s="8">
        <v>93</v>
      </c>
      <c r="G26" s="34">
        <f>SUM(G21:G25)</f>
        <v>0</v>
      </c>
      <c r="H26" s="5"/>
    </row>
    <row r="27" spans="2:13" ht="30" customHeight="1" x14ac:dyDescent="0.55000000000000004">
      <c r="B27" s="20"/>
      <c r="C27" s="20"/>
      <c r="D27" s="20"/>
      <c r="E27" s="19"/>
      <c r="F27" s="19"/>
      <c r="G27" s="19"/>
      <c r="H27" s="5"/>
    </row>
    <row r="28" spans="2:13" ht="24.5" customHeight="1" x14ac:dyDescent="0.55000000000000004">
      <c r="B28" s="1" t="s">
        <v>5</v>
      </c>
    </row>
    <row r="29" spans="2:13" s="25" customFormat="1" ht="73.25" customHeight="1" x14ac:dyDescent="0.55000000000000004">
      <c r="B29" s="16" t="s">
        <v>1</v>
      </c>
      <c r="C29" s="16" t="s">
        <v>32</v>
      </c>
      <c r="D29" s="16" t="s">
        <v>26</v>
      </c>
      <c r="E29" s="16" t="s">
        <v>25</v>
      </c>
      <c r="F29" s="12" t="s">
        <v>10</v>
      </c>
      <c r="G29" s="12" t="s">
        <v>16</v>
      </c>
      <c r="H29" s="4" t="s">
        <v>2</v>
      </c>
      <c r="L29" s="2"/>
      <c r="M29" s="2"/>
    </row>
    <row r="30" spans="2:13" ht="30" customHeight="1" x14ac:dyDescent="0.55000000000000004">
      <c r="B30" s="10">
        <v>1</v>
      </c>
      <c r="C30" s="39"/>
      <c r="D30" s="39"/>
      <c r="E30" s="68"/>
      <c r="F30" s="27">
        <v>84</v>
      </c>
      <c r="G30" s="28">
        <f>ROUNDDOWN(E30*F30,0)</f>
        <v>0</v>
      </c>
      <c r="H30" s="45"/>
      <c r="L30" s="2"/>
      <c r="M30" s="2"/>
    </row>
    <row r="31" spans="2:13" ht="30" customHeight="1" x14ac:dyDescent="0.55000000000000004">
      <c r="B31" s="11">
        <v>2</v>
      </c>
      <c r="C31" s="40"/>
      <c r="D31" s="40"/>
      <c r="E31" s="69"/>
      <c r="F31" s="29">
        <v>84</v>
      </c>
      <c r="G31" s="30">
        <f t="shared" ref="G31:G34" si="1">ROUNDDOWN(E31*F31,0)</f>
        <v>0</v>
      </c>
      <c r="H31" s="43"/>
    </row>
    <row r="32" spans="2:13" ht="30" customHeight="1" x14ac:dyDescent="0.55000000000000004">
      <c r="B32" s="11">
        <v>3</v>
      </c>
      <c r="C32" s="40"/>
      <c r="D32" s="40"/>
      <c r="E32" s="68"/>
      <c r="F32" s="27">
        <v>84</v>
      </c>
      <c r="G32" s="30">
        <f t="shared" si="1"/>
        <v>0</v>
      </c>
      <c r="H32" s="46"/>
    </row>
    <row r="33" spans="2:8" ht="30" customHeight="1" x14ac:dyDescent="0.55000000000000004">
      <c r="B33" s="11">
        <v>4</v>
      </c>
      <c r="C33" s="40"/>
      <c r="D33" s="40"/>
      <c r="E33" s="66"/>
      <c r="F33" s="29">
        <v>84</v>
      </c>
      <c r="G33" s="30">
        <f t="shared" si="1"/>
        <v>0</v>
      </c>
      <c r="H33" s="43"/>
    </row>
    <row r="34" spans="2:8" ht="30" customHeight="1" thickBot="1" x14ac:dyDescent="0.6">
      <c r="B34" s="11">
        <v>5</v>
      </c>
      <c r="C34" s="40"/>
      <c r="D34" s="40"/>
      <c r="E34" s="67"/>
      <c r="F34" s="7">
        <v>84</v>
      </c>
      <c r="G34" s="31">
        <f t="shared" si="1"/>
        <v>0</v>
      </c>
      <c r="H34" s="44"/>
    </row>
    <row r="35" spans="2:8" ht="30" customHeight="1" thickTop="1" x14ac:dyDescent="0.55000000000000004">
      <c r="B35" s="58" t="s">
        <v>0</v>
      </c>
      <c r="C35" s="59"/>
      <c r="D35" s="59"/>
      <c r="E35" s="8">
        <f>SUM(E30:E34)</f>
        <v>0</v>
      </c>
      <c r="F35" s="8">
        <v>84</v>
      </c>
      <c r="G35" s="8">
        <f>SUM(G30:G34)</f>
        <v>0</v>
      </c>
      <c r="H35" s="5"/>
    </row>
    <row r="36" spans="2:8" ht="30" customHeight="1" x14ac:dyDescent="0.55000000000000004">
      <c r="B36" s="20"/>
      <c r="C36" s="20"/>
      <c r="D36" s="20"/>
      <c r="E36" s="21"/>
      <c r="F36" s="21"/>
      <c r="G36" s="21"/>
      <c r="H36" s="22"/>
    </row>
    <row r="37" spans="2:8" x14ac:dyDescent="0.55000000000000004">
      <c r="B37" s="1" t="s">
        <v>31</v>
      </c>
    </row>
    <row r="38" spans="2:8" x14ac:dyDescent="0.55000000000000004">
      <c r="B38" s="60" t="s">
        <v>6</v>
      </c>
      <c r="C38" s="61"/>
      <c r="D38" s="62"/>
      <c r="E38" s="26" t="s">
        <v>17</v>
      </c>
    </row>
    <row r="39" spans="2:8" x14ac:dyDescent="0.55000000000000004">
      <c r="B39" s="50" t="s">
        <v>7</v>
      </c>
      <c r="C39" s="51"/>
      <c r="D39" s="52"/>
      <c r="E39" s="36">
        <f>G17</f>
        <v>0</v>
      </c>
    </row>
    <row r="40" spans="2:8" x14ac:dyDescent="0.55000000000000004">
      <c r="B40" s="50" t="s">
        <v>19</v>
      </c>
      <c r="C40" s="51"/>
      <c r="D40" s="52"/>
      <c r="E40" s="36">
        <f>G26</f>
        <v>0</v>
      </c>
    </row>
    <row r="41" spans="2:8" x14ac:dyDescent="0.55000000000000004">
      <c r="B41" s="24" t="s">
        <v>8</v>
      </c>
      <c r="C41" s="24"/>
      <c r="D41" s="24"/>
      <c r="E41" s="36">
        <f>G35</f>
        <v>0</v>
      </c>
    </row>
    <row r="42" spans="2:8" ht="27" thickBot="1" x14ac:dyDescent="0.6">
      <c r="B42" s="53" t="s">
        <v>9</v>
      </c>
      <c r="C42" s="53"/>
      <c r="D42" s="53"/>
      <c r="E42" s="37">
        <f>SUM(E39:E41)</f>
        <v>0</v>
      </c>
    </row>
    <row r="43" spans="2:8" ht="27" thickBot="1" x14ac:dyDescent="0.6">
      <c r="B43" s="54" t="s">
        <v>30</v>
      </c>
      <c r="C43" s="55"/>
      <c r="D43" s="55"/>
      <c r="E43" s="38">
        <f>ROUNDDOWN(E42,-3)</f>
        <v>0</v>
      </c>
    </row>
    <row r="44" spans="2:8" x14ac:dyDescent="0.55000000000000004">
      <c r="B44" s="35"/>
      <c r="C44" s="35"/>
      <c r="D44" s="35"/>
      <c r="E44" s="47"/>
    </row>
    <row r="45" spans="2:8" x14ac:dyDescent="0.55000000000000004">
      <c r="B45" s="35" t="s">
        <v>20</v>
      </c>
      <c r="C45" s="35"/>
      <c r="D45" s="35"/>
      <c r="E45" s="47"/>
    </row>
    <row r="46" spans="2:8" x14ac:dyDescent="0.55000000000000004">
      <c r="B46" s="1" t="s">
        <v>21</v>
      </c>
    </row>
    <row r="47" spans="2:8" x14ac:dyDescent="0.55000000000000004">
      <c r="B47" s="1" t="s">
        <v>27</v>
      </c>
    </row>
    <row r="48" spans="2:8" x14ac:dyDescent="0.55000000000000004">
      <c r="B48" s="15" t="s">
        <v>28</v>
      </c>
      <c r="C48" s="15"/>
      <c r="D48" s="13"/>
    </row>
    <row r="49" spans="2:4" x14ac:dyDescent="0.55000000000000004">
      <c r="B49" s="15" t="s">
        <v>29</v>
      </c>
      <c r="C49" s="15"/>
      <c r="D49" s="14"/>
    </row>
    <row r="50" spans="2:4" x14ac:dyDescent="0.55000000000000004">
      <c r="B50" s="15" t="s">
        <v>33</v>
      </c>
      <c r="C50" s="15"/>
      <c r="D50" s="14"/>
    </row>
    <row r="51" spans="2:4" x14ac:dyDescent="0.55000000000000004">
      <c r="B51" s="15" t="s">
        <v>35</v>
      </c>
      <c r="C51" s="15"/>
      <c r="D51" s="14"/>
    </row>
    <row r="52" spans="2:4" x14ac:dyDescent="0.55000000000000004">
      <c r="B52" s="15" t="s">
        <v>34</v>
      </c>
      <c r="C52" s="15"/>
      <c r="D52" s="14"/>
    </row>
    <row r="53" spans="2:4" x14ac:dyDescent="0.55000000000000004">
      <c r="B53" s="15" t="s">
        <v>36</v>
      </c>
      <c r="C53" s="15"/>
      <c r="D53" s="14"/>
    </row>
    <row r="54" spans="2:4" x14ac:dyDescent="0.55000000000000004">
      <c r="B54" s="15" t="s">
        <v>37</v>
      </c>
      <c r="C54" s="15"/>
      <c r="D54" s="14"/>
    </row>
    <row r="55" spans="2:4" x14ac:dyDescent="0.55000000000000004">
      <c r="B55" s="15" t="s">
        <v>38</v>
      </c>
      <c r="C55" s="15"/>
      <c r="D55" s="14"/>
    </row>
    <row r="56" spans="2:4" x14ac:dyDescent="0.55000000000000004">
      <c r="B56" s="15" t="s">
        <v>39</v>
      </c>
      <c r="C56" s="15"/>
      <c r="D56" s="14"/>
    </row>
    <row r="57" spans="2:4" x14ac:dyDescent="0.55000000000000004">
      <c r="B57" s="15" t="s">
        <v>40</v>
      </c>
      <c r="C57" s="15"/>
      <c r="D57" s="14"/>
    </row>
    <row r="58" spans="2:4" x14ac:dyDescent="0.55000000000000004">
      <c r="B58" s="1" t="s">
        <v>22</v>
      </c>
    </row>
  </sheetData>
  <mergeCells count="11">
    <mergeCell ref="B39:D39"/>
    <mergeCell ref="B40:D40"/>
    <mergeCell ref="B42:D42"/>
    <mergeCell ref="B43:D43"/>
    <mergeCell ref="E2:F2"/>
    <mergeCell ref="F6:H6"/>
    <mergeCell ref="B17:D17"/>
    <mergeCell ref="B26:D26"/>
    <mergeCell ref="B35:D35"/>
    <mergeCell ref="B38:D38"/>
    <mergeCell ref="F5:H5"/>
  </mergeCells>
  <phoneticPr fontId="1"/>
  <pageMargins left="0.51181102362204722" right="0.51181102362204722" top="0.55118110236220474" bottom="0.55118110236220474" header="0.31496062992125984" footer="0.31496062992125984"/>
  <pageSetup paperSize="9" scale="62" fitToHeight="0" orientation="portrait" r:id="rId1"/>
  <rowBreaks count="2" manualBreakCount="2">
    <brk id="36" max="8" man="1"/>
    <brk id="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様式第６号の２（事業実績報告書）</vt:lpstr>
      <vt:lpstr>'様式第６号の２（事業実績報告書）'!Print_Area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梶原　千紗都（流通・貿易課）</dc:creator>
  <cp:lastModifiedBy>三谷 一葉</cp:lastModifiedBy>
  <cp:lastPrinted>2026-02-27T05:45:14Z</cp:lastPrinted>
  <dcterms:created xsi:type="dcterms:W3CDTF">2025-03-17T06:19:31Z</dcterms:created>
  <dcterms:modified xsi:type="dcterms:W3CDTF">2026-03-02T08:55:08Z</dcterms:modified>
</cp:coreProperties>
</file>